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<sst xmlns="http://schemas.openxmlformats.org/spreadsheetml/2006/main" count="381" uniqueCount="94">
  <si>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</si>
  <si>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</si>
  <si>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</si>
  <si>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</si>
  <si>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</si>
  <si>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</si>
  <si>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</si>
  <si>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</si>
  <si>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第5203号</t>
  </si>
  <si>
    <t xml:space="preserve">　業務名</t>
  </si>
  <si>
    <t>坂市区域地すべり対策地質調査業務委託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</si>
  <si>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</si>
  <si>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</si>
  <si>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</si>
  <si>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</si>
  <si>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</si>
  <si>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</si>
  <si>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</si>
  <si>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</si>
  <si>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</si>
  <si>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</si>
  <si>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</si>
  <si>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</si>
  <si>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</si>
  <si>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</si>
  <si>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</si>
  <si>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</si>
  <si>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</si>
  <si>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</si>
  <si>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礫混じり土砂,50m以下,鉛直下方,φ66mm</t>
  </si>
  <si>
    <t>m</t>
  </si>
  <si>
    <t>岩盤ﾎﾞｰﾘﾝｸﾞ(ｵｰﾙｺｱﾎﾞｰﾘﾝｸﾞ)</t>
  </si>
  <si>
    <t>軟岩,50m以下,鉛直下方,φ66mm</t>
  </si>
  <si>
    <t>総合解析</t>
  </si>
  <si>
    <t>解析等調査</t>
  </si>
  <si>
    <t>地すべり調査</t>
  </si>
  <si>
    <t>移動変形調査</t>
  </si>
  <si>
    <t>傾斜計</t>
  </si>
  <si>
    <t>パイプ式歪計設置（水位計含む）</t>
  </si>
  <si>
    <t>(孔)式</t>
  </si>
  <si>
    <t>(1)1</t>
  </si>
  <si>
    <t>地すべり半自動観測</t>
  </si>
  <si>
    <t>データ集積・資料整理</t>
  </si>
  <si>
    <t>箇所・回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</si>
  <si>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</si>
  <si>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</si>
  <si>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</si>
  <si>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</si>
  <si>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</si>
  <si>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</si>
  <si>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</si>
  <si>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</si>
  <si>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</si>
  <si>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</si>
  <si>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</si>
  <si>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</si>
  <si>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</si>
  <si>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</si>
  <si>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</si>
  <si>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</si>
  <si>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</si>
  <si>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</si>
  <si>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</si>
  <si>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</si>
  <si>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計画準備</t>
  </si>
  <si>
    <t>業務</t>
  </si>
  <si>
    <t>共通</t>
  </si>
  <si>
    <t>打合せ等</t>
  </si>
  <si>
    <t>打合せ</t>
  </si>
  <si>
    <t>直接経費</t>
  </si>
  <si>
    <t>電子成果品作成費(地すべり調査)</t>
  </si>
  <si>
    <t>直接原価（その他原価除く）</t>
  </si>
  <si>
    <t>その他原価</t>
  </si>
  <si>
    <t>一般管理費等</t>
  </si>
  <si>
    <t>解析等調査業務費</t>
  </si>
  <si>
    <t>≪測量業務価格≫委託数量　Ｎ＝　1　式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</si>
  <si>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</si>
  <si>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</si>
  <si>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</si>
  <si>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</si>
  <si>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</si>
  <si>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</si>
  <si>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公図等転写連続図作成</t>
  </si>
  <si>
    <t>電子成果品作成費(測量)</t>
  </si>
  <si>
    <t>直接測量費</t>
  </si>
  <si>
    <t>間接測量費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</si>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</sst>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G26+G35+G41+G53+G59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5.0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G44+G47+G50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37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s">
        <v>40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42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43</v>
      </c>
      <c r="F52" s="23" t="n">
        <v>4.0</v>
      </c>
      <c r="G52" s="27"/>
      <c r="H52" s="29"/>
      <c r="J52" s="30"/>
      <c r="K52" s="31"/>
    </row>
    <row r="53" ht="15.0" customHeight="true">
      <c r="A53" s="14"/>
      <c r="B53" s="15"/>
      <c r="C53" s="15" t="s">
        <v>44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46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46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47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48</v>
      </c>
      <c r="C65" s="15"/>
      <c r="D65" s="16"/>
      <c r="E65" s="20"/>
      <c r="F65" s="22"/>
      <c r="G65" s="26">
        <f>G68+G74+G83+G89+G95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50</v>
      </c>
      <c r="D74" s="16"/>
      <c r="E74" s="20"/>
      <c r="F74" s="22"/>
      <c r="G74" s="26">
        <f>G77+G80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53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54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55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56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57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57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58</v>
      </c>
      <c r="B101" s="15"/>
      <c r="C101" s="15"/>
      <c r="D101" s="16"/>
      <c r="E101" s="20"/>
      <c r="F101" s="22"/>
      <c r="G101" s="26">
        <f>G17+G20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59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60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61</v>
      </c>
      <c r="B110" s="15"/>
      <c r="C110" s="15"/>
      <c r="D110" s="16"/>
      <c r="E110" s="20"/>
      <c r="F110" s="22"/>
      <c r="G110" s="26">
        <f>G101+G104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>
      <c r="A113" s="11" t="s">
        <v>62</v>
      </c>
      <c r="H113" s="13"/>
    </row>
    <row r="114">
      <c r="A114" s="11"/>
      <c r="H114" s="13"/>
    </row>
    <row r="115">
      <c r="A115" s="12"/>
      <c r="B115" s="12"/>
      <c r="C115" s="12"/>
      <c r="D115" s="12"/>
      <c r="E115" s="12"/>
      <c r="F115" s="12"/>
      <c r="G115" s="12"/>
      <c r="H115" s="13"/>
    </row>
    <row r="116" ht="15.0" customHeight="true">
      <c r="A116" s="14" t="s">
        <v>34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63</v>
      </c>
      <c r="C119" s="15"/>
      <c r="D119" s="16"/>
      <c r="E119" s="20"/>
      <c r="F119" s="22"/>
      <c r="G119" s="26">
        <f>G122+G131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34</v>
      </c>
      <c r="D122" s="16"/>
      <c r="E122" s="20"/>
      <c r="F122" s="22"/>
      <c r="G122" s="26">
        <f>G125+G128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64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34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35</v>
      </c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35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66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66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67</v>
      </c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68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65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69</v>
      </c>
      <c r="B149" s="15"/>
      <c r="C149" s="15"/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1.0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69</v>
      </c>
      <c r="C152" s="15"/>
      <c r="D152" s="16"/>
      <c r="E152" s="20"/>
      <c r="F152" s="22"/>
      <c r="G152" s="26">
        <f>G155+G161</f>
      </c>
      <c r="H152" s="28" t="s">
        <v>24</v>
      </c>
      <c r="J152" s="30" t="n">
        <v>44.0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55</v>
      </c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56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44</v>
      </c>
      <c r="D161" s="16"/>
      <c r="E161" s="20"/>
      <c r="F161" s="22"/>
      <c r="G161" s="26">
        <f>G164</f>
      </c>
      <c r="H161" s="28" t="s">
        <v>24</v>
      </c>
      <c r="J161" s="30" t="n">
        <v>47.0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70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71</v>
      </c>
      <c r="B167" s="15"/>
      <c r="C167" s="15"/>
      <c r="D167" s="16"/>
      <c r="E167" s="20"/>
      <c r="F167" s="22"/>
      <c r="G167" s="26">
        <f>G113+G116+G137+G149</f>
      </c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 t="s">
        <v>72</v>
      </c>
      <c r="B170" s="15"/>
      <c r="C170" s="15"/>
      <c r="D170" s="16"/>
      <c r="E170" s="20"/>
      <c r="F170" s="22"/>
      <c r="G170" s="27"/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73</v>
      </c>
      <c r="B173" s="15"/>
      <c r="C173" s="15"/>
      <c r="D173" s="16"/>
      <c r="E173" s="20"/>
      <c r="F173" s="22"/>
      <c r="G173" s="27"/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74</v>
      </c>
      <c r="B176" s="15"/>
      <c r="C176" s="15"/>
      <c r="D176" s="16"/>
      <c r="E176" s="20"/>
      <c r="F176" s="22"/>
      <c r="G176" s="26">
        <f>G167+G170+G173</f>
      </c>
      <c r="H176" s="28" t="s">
        <v>24</v>
      </c>
      <c r="J176" s="30" t="n">
        <v>52.0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>
      <c r="A179" s="11" t="s">
        <v>75</v>
      </c>
      <c r="H179" s="13"/>
    </row>
    <row r="180">
      <c r="A180" s="11"/>
      <c r="H180" s="13"/>
    </row>
    <row r="181">
      <c r="A181" s="12"/>
      <c r="B181" s="12"/>
      <c r="C181" s="12"/>
      <c r="D181" s="12"/>
      <c r="E181" s="12"/>
      <c r="F181" s="12"/>
      <c r="G181" s="12"/>
      <c r="H181" s="13"/>
    </row>
    <row r="182" ht="15.0" customHeight="true">
      <c r="A182" s="14" t="s">
        <v>76</v>
      </c>
      <c r="B182" s="15"/>
      <c r="C182" s="15"/>
      <c r="D182" s="16"/>
      <c r="E182" s="20"/>
      <c r="F182" s="22"/>
      <c r="G182" s="26">
        <f>G185</f>
      </c>
      <c r="H182" s="28" t="s">
        <v>24</v>
      </c>
      <c r="J182" s="30" t="n">
        <v>53.0</v>
      </c>
      <c r="K182" s="31" t="n">
        <v>1.0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77</v>
      </c>
      <c r="C185" s="15"/>
      <c r="D185" s="16"/>
      <c r="E185" s="20"/>
      <c r="F185" s="22"/>
      <c r="G185" s="26">
        <f>G188</f>
      </c>
      <c r="H185" s="28" t="s">
        <v>24</v>
      </c>
      <c r="J185" s="30" t="n">
        <v>54.0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78</v>
      </c>
      <c r="D188" s="16"/>
      <c r="E188" s="20"/>
      <c r="F188" s="22"/>
      <c r="G188" s="26">
        <f>G191+G194+G197</f>
      </c>
      <c r="H188" s="28" t="s">
        <v>24</v>
      </c>
      <c r="J188" s="30" t="n">
        <v>55.0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79</v>
      </c>
      <c r="E191" s="20"/>
      <c r="F191" s="22"/>
      <c r="G191" s="27"/>
      <c r="H191" s="28" t="s">
        <v>24</v>
      </c>
      <c r="J191" s="30" t="n">
        <v>56.0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80</v>
      </c>
      <c r="F193" s="23" t="n">
        <v>3.0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81</v>
      </c>
      <c r="E194" s="20"/>
      <c r="F194" s="22"/>
      <c r="G194" s="27"/>
      <c r="H194" s="28" t="s">
        <v>24</v>
      </c>
      <c r="J194" s="30" t="n">
        <v>57.0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80</v>
      </c>
      <c r="F196" s="23" t="n">
        <v>3.0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82</v>
      </c>
      <c r="E197" s="20"/>
      <c r="F197" s="22"/>
      <c r="G197" s="27"/>
      <c r="H197" s="28" t="s">
        <v>24</v>
      </c>
      <c r="J197" s="30" t="n">
        <v>58.0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80</v>
      </c>
      <c r="F199" s="23" t="n">
        <v>3.0</v>
      </c>
      <c r="G199" s="27"/>
      <c r="H199" s="29"/>
      <c r="J199" s="30"/>
      <c r="K199" s="31"/>
    </row>
    <row r="200" ht="15.0" customHeight="true">
      <c r="A200" s="14" t="s">
        <v>69</v>
      </c>
      <c r="B200" s="15"/>
      <c r="C200" s="15"/>
      <c r="D200" s="16"/>
      <c r="E200" s="20"/>
      <c r="F200" s="22"/>
      <c r="G200" s="26">
        <f>G203</f>
      </c>
      <c r="H200" s="28" t="s">
        <v>24</v>
      </c>
      <c r="J200" s="30" t="n">
        <v>59.0</v>
      </c>
      <c r="K200" s="31" t="n">
        <v>1.0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 t="s">
        <v>69</v>
      </c>
      <c r="C203" s="15"/>
      <c r="D203" s="16"/>
      <c r="E203" s="20"/>
      <c r="F203" s="22"/>
      <c r="G203" s="26">
        <f>G206+G212</f>
      </c>
      <c r="H203" s="28" t="s">
        <v>24</v>
      </c>
      <c r="J203" s="30" t="n">
        <v>60.0</v>
      </c>
      <c r="K203" s="31" t="n">
        <v>2.0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 t="s">
        <v>55</v>
      </c>
      <c r="D206" s="16"/>
      <c r="E206" s="20"/>
      <c r="F206" s="22"/>
      <c r="G206" s="26">
        <f>G209</f>
      </c>
      <c r="H206" s="28" t="s">
        <v>24</v>
      </c>
      <c r="J206" s="30" t="n">
        <v>61.0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56</v>
      </c>
      <c r="E209" s="20"/>
      <c r="F209" s="22"/>
      <c r="G209" s="27"/>
      <c r="H209" s="28" t="s">
        <v>24</v>
      </c>
      <c r="J209" s="30" t="n">
        <v>62.0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 t="s">
        <v>44</v>
      </c>
      <c r="D212" s="16"/>
      <c r="E212" s="20"/>
      <c r="F212" s="22"/>
      <c r="G212" s="26">
        <f>G215</f>
      </c>
      <c r="H212" s="28" t="s">
        <v>24</v>
      </c>
      <c r="J212" s="30" t="n">
        <v>63.0</v>
      </c>
      <c r="K212" s="31" t="n">
        <v>3.0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/>
      <c r="D215" s="16" t="s">
        <v>83</v>
      </c>
      <c r="E215" s="20"/>
      <c r="F215" s="22"/>
      <c r="G215" s="27"/>
      <c r="H215" s="28" t="s">
        <v>24</v>
      </c>
      <c r="J215" s="30" t="n">
        <v>64.0</v>
      </c>
      <c r="K215" s="31" t="n">
        <v>4.0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 t="s">
        <v>84</v>
      </c>
      <c r="B218" s="15"/>
      <c r="C218" s="15"/>
      <c r="D218" s="16"/>
      <c r="E218" s="20"/>
      <c r="F218" s="22"/>
      <c r="G218" s="26">
        <f>G179+G182+G200</f>
      </c>
      <c r="H218" s="28" t="s">
        <v>24</v>
      </c>
      <c r="J218" s="30" t="n">
        <v>65.0</v>
      </c>
      <c r="K218" s="31"/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 t="s">
        <v>85</v>
      </c>
      <c r="B221" s="15"/>
      <c r="C221" s="15"/>
      <c r="D221" s="16"/>
      <c r="E221" s="20"/>
      <c r="F221" s="22"/>
      <c r="G221" s="26">
        <f>G224</f>
      </c>
      <c r="H221" s="28" t="s">
        <v>24</v>
      </c>
      <c r="J221" s="30" t="n">
        <v>66.0</v>
      </c>
      <c r="K221" s="31"/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 t="s">
        <v>60</v>
      </c>
      <c r="C224" s="15"/>
      <c r="D224" s="16"/>
      <c r="E224" s="20"/>
      <c r="F224" s="22"/>
      <c r="G224" s="27"/>
      <c r="H224" s="28" t="s">
        <v>24</v>
      </c>
      <c r="J224" s="30" t="n">
        <v>67.0</v>
      </c>
      <c r="K224" s="31"/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 t="s">
        <v>86</v>
      </c>
      <c r="B227" s="15"/>
      <c r="C227" s="15"/>
      <c r="D227" s="16"/>
      <c r="E227" s="20"/>
      <c r="F227" s="22"/>
      <c r="G227" s="26">
        <f>G218+G221</f>
      </c>
      <c r="H227" s="28" t="s">
        <v>24</v>
      </c>
      <c r="J227" s="30" t="n">
        <v>68.0</v>
      </c>
      <c r="K227" s="31"/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32" t="s">
        <v>87</v>
      </c>
      <c r="B230" s="33"/>
      <c r="C230" s="33"/>
      <c r="D230" s="34"/>
      <c r="E230" s="41"/>
      <c r="F230" s="44"/>
      <c r="G230" s="50">
        <f>G110+G176+G227</f>
      </c>
      <c r="H230" s="51" t="s">
        <v>24</v>
      </c>
      <c r="J230" s="55" t="n">
        <v>69.0</v>
      </c>
      <c r="K230" s="55" t="n">
        <v>30.0</v>
      </c>
    </row>
    <row r="231" ht="15.0" customHeight="true">
      <c r="A231" s="35"/>
      <c r="B231" s="36"/>
      <c r="C231" s="36"/>
      <c r="D231" s="37"/>
      <c r="E231" s="42" t="s">
        <v>24</v>
      </c>
      <c r="F231" s="45"/>
      <c r="G231" s="50"/>
      <c r="H231" s="52" t="s">
        <v>24</v>
      </c>
    </row>
    <row r="232" ht="15.0" customHeight="true">
      <c r="A232" s="38"/>
      <c r="B232" s="39"/>
      <c r="C232" s="39"/>
      <c r="D232" s="40"/>
      <c r="E232" s="43" t="s">
        <v>25</v>
      </c>
      <c r="F232" s="46" t="n">
        <v>1.0</v>
      </c>
      <c r="G232" s="50"/>
      <c r="H232" s="53"/>
    </row>
    <row r="233">
      <c r="A233" s="56" t="s">
        <v>88</v>
      </c>
      <c r="B233" s="57" t="s">
        <v>89</v>
      </c>
      <c r="J233" s="30" t="n">
        <v>99999.0</v>
      </c>
    </row>
    <row r="234">
      <c r="A234" s="56" t="s">
        <v>90</v>
      </c>
      <c r="B234" s="57" t="s">
        <v>91</v>
      </c>
    </row>
    <row r="235">
      <c r="A235" s="56" t="s">
        <v>92</v>
      </c>
      <c r="B235" s="57" t="s">
        <v>93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A113:H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A179:H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3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2026-07-23T08:21:22Z</dcterms:created>
  <dc:creator>Apache POI</dc:creator>
</cp:coreProperties>
</file>